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329 de 2025 E-2025-39194/"/>
    </mc:Choice>
  </mc:AlternateContent>
  <xr:revisionPtr revIDLastSave="0" documentId="13_ncr:1_{84ABFA60-D943-804A-AC4A-8DAC6CE5E6E0}" xr6:coauthVersionLast="47" xr6:coauthVersionMax="47" xr10:uidLastSave="{00000000-0000-0000-0000-000000000000}"/>
  <bookViews>
    <workbookView xWindow="2260" yWindow="500" windowWidth="20780" windowHeight="12140" xr2:uid="{8D191AE8-1404-42C9-A2AF-416E754C167F}"/>
  </bookViews>
  <sheets>
    <sheet name="2021" sheetId="1" r:id="rId1"/>
    <sheet name="2022" sheetId="6" r:id="rId2"/>
    <sheet name="2023" sheetId="7" r:id="rId3"/>
    <sheet name="2024" sheetId="8" r:id="rId4"/>
    <sheet name="2025" sheetId="9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7" l="1"/>
  <c r="C25" i="6"/>
  <c r="C10" i="1"/>
  <c r="C32" i="9"/>
  <c r="C32" i="8"/>
</calcChain>
</file>

<file path=xl/sharedStrings.xml><?xml version="1.0" encoding="utf-8"?>
<sst xmlns="http://schemas.openxmlformats.org/spreadsheetml/2006/main" count="375" uniqueCount="188">
  <si>
    <t>Tabla 4. Mujeres beneficiadas vigencia 2021 en las Manzanas del Cuidado</t>
  </si>
  <si>
    <t>Localidad</t>
  </si>
  <si>
    <t>Manzana</t>
  </si>
  <si>
    <t>No. Mujeres</t>
  </si>
  <si>
    <t>Grupo etáreo</t>
  </si>
  <si>
    <t>Ciudad Bolívar</t>
  </si>
  <si>
    <t>Manzana Ciudad Bolívar – Supercade Manitas</t>
  </si>
  <si>
    <t xml:space="preserve">De las 141 mujeres atendidas, están distribuidas en los siguientes grupos etáreos:
El 10% tienen entre 18 años a 26 años 
El 50% tienen entre 27 años a 59 años
El 40 % tiene entre  60 años en adelante
</t>
  </si>
  <si>
    <t>Bosa</t>
  </si>
  <si>
    <t>Manzana Bosa – CDC Porvenir</t>
  </si>
  <si>
    <t xml:space="preserve">De las 188 mujeres atendidas, están distribuidas en los siguientes grupos etáreos:
El 10 % tienen entre 18 años a 26 años 
El 30 % tienen entre 27 años a 59 años
El 60 % tiene entre  60 años en adelante
</t>
  </si>
  <si>
    <t>San Cristóbal</t>
  </si>
  <si>
    <t>Manzana San Cristóbal – CEFE San Cristóbal</t>
  </si>
  <si>
    <t xml:space="preserve">De las 85  mujeres atendidas, están distribuidas en los siguientes grupos etáreos:
El 20 % tienen entre   18 años a 26 años 
El 30 % tienen entre 27 años a 59 años
El 50 % tiene entre  60 años en adelante
</t>
  </si>
  <si>
    <t>Usme</t>
  </si>
  <si>
    <t>Manzana Usme – CDC Julio César Sánchez</t>
  </si>
  <si>
    <t xml:space="preserve">De las 91  mujeres atendidas, están distribuidas en los siguientes grupos etáreos:
El 10 % tienen entre   18 años a 26 años 
El 20 % tienen entre 27 años a 59 años
El 70 % tiene entre  60 años en adelante
</t>
  </si>
  <si>
    <t>Kennedy</t>
  </si>
  <si>
    <t>Manzana Kennedy – CDC Bellavista</t>
  </si>
  <si>
    <t xml:space="preserve">De las 60 mujeres atendidas, están distribuidas en los siguientes grupos etáreos:
El 20 % tienen entre   18 años a 26 años 
El 30 % tienen entre 27 años a 59 años
El 50 % tiene entre  60 años en adelante
</t>
  </si>
  <si>
    <t xml:space="preserve">Rural y urbano </t>
  </si>
  <si>
    <t>Buses del Cuidado*</t>
  </si>
  <si>
    <t xml:space="preserve">De las 70  mujeres atendidas, están distribuidas en los siguientes grupos etáreos:
El 5% tienen entre   18 años a 26 años 
El 45 % tienen entre 27 años a 59 años
El 50 % tiene entre  60 años en adelante
</t>
  </si>
  <si>
    <t>Total</t>
  </si>
  <si>
    <t>*Buses del Cuidado: vehículos equipados para prestar servicios gratuitos en las zonas rurales y urbanas en Bogotá, de difícil acceso y que aún no cuentan con Manzanas del Cuidado.</t>
  </si>
  <si>
    <t>Tabla 5. Mujeres beneficiadas vigencia 2022 en las Manzanas del Cuidado</t>
  </si>
  <si>
    <t>De las 226 mujeres atendidas, están distribuidas en los siguientes grupos etáreos:
El 20 % tienen entre   18 años a 26 años 
El 30 % tienen entre 27 años a 59 años
El 50 % tiene entre  60 años en adelante</t>
  </si>
  <si>
    <t xml:space="preserve">De las 603  mujeres atendidas, están distribuidas en los siguientes grupos etáreos:
El 20 % tienen entre   18 años a 26 años 
El 30 % tienen entre 27 años a 59 años
El 50 % tiene entre  60 años en adelante
</t>
  </si>
  <si>
    <t>De las 142   mujeres atendidas, están distribuidas en los siguientes grupos atareos:
El 20 % tienen entre   18 años a 26 años 
El 30 % tienen entre 27 años a 59 años
El 50 % tiene entre  60 años en adelante</t>
  </si>
  <si>
    <t xml:space="preserve">De las 226 mujeres atendidas, están distribuidas en los siguientes grupos atareos:
El 20 % tienen entre   18 años a 26 años 
El 30 % tienen entre 27 años a 59 años
El 50 % tiene entre  60 años en adelante
</t>
  </si>
  <si>
    <t>Manzana Mártires – El Castillo de las Artes</t>
  </si>
  <si>
    <t>De las 79  mujeres atendidas, están distribuidas en los siguientes grupos atareos:
El 30 % tienen entre   18 años a 26 años 
El 40 % tienen entre 27 años a 59 años
El 30 % tiene entre  60 años en adelante</t>
  </si>
  <si>
    <t>Rural</t>
  </si>
  <si>
    <t xml:space="preserve">De las 406 mujeres atendidas, están distribuidas en los siguientes grupos etáreos:
El 20 % tienen entre   18 años a 26 años 
El 30 % tienen entre 27 años a 59 años
El 50 % tiene entre  60 años en adelante
</t>
  </si>
  <si>
    <t>Usaquén</t>
  </si>
  <si>
    <t>Manzana Usaquén – CDC Cristóbal Colón</t>
  </si>
  <si>
    <t xml:space="preserve">De las 73  mujeres atendidas, están distribuidas en los siguientes grupos etáreos:
El 20% tienen entre   18 años a 26 años 
El 30 % tienen entre 27 años a 59 años
El 50 % tiene entre  60 años en adelante
</t>
  </si>
  <si>
    <t>Santa Fe y Candelaria</t>
  </si>
  <si>
    <t>Manzana Centro Santa Fe y Candelaria – CIOM Santa Fe</t>
  </si>
  <si>
    <t xml:space="preserve">De las 78 mujeres atendidas, están distribuidas en los siguientes grupos atareos:
El 20 % tienen entre   18 años a 26 años 
El 30 % tienen entre 27 años a 59 años
El 50 % tiene entre  60 años en adelante
</t>
  </si>
  <si>
    <t xml:space="preserve">Engativá </t>
  </si>
  <si>
    <t>Manzana Engativá – CAPS Emaús</t>
  </si>
  <si>
    <t xml:space="preserve">De las 119 mujeres atendidas, están distribuidas en los siguientes grupos etáreos:
El 20 % tienen entre   18 años a 26 años 
El 30 % tienen entre 27 años a 59 años
El 50 % tiene entre  60 años en adelante
</t>
  </si>
  <si>
    <t>Rafael Uribe Uribe</t>
  </si>
  <si>
    <t>Manzana Rafael Uribe Uribe – CDC Samoré</t>
  </si>
  <si>
    <t xml:space="preserve">De las 36  mujeres atendidas, están distribuidas en los siguientes grupos etáreos:
El 20 % tienen entre   18 años a 26 años 
El 30 % tienen entre 27 años a 59 años
El 50 % tiene entre  60 años en adelante
</t>
  </si>
  <si>
    <t>Piloto IED Paraíso Mirador</t>
  </si>
  <si>
    <t xml:space="preserve">De las 137  mujeres atendidas, están distribuidas en los siguientes grupos atareos:
El 20 % tienen entre   18 años a 26 años 
El 30 % tienen entre 27 años a 59 años
El 50 % tiene entre  60 años en adelante
</t>
  </si>
  <si>
    <t>Piloto IED Paraíso Mirador- Pasquilla</t>
  </si>
  <si>
    <t xml:space="preserve">De las 43  mujeres atendidas, están distribuidas en los siguientes gruposetáreos:
El 20 % tienen entre   18 años a 26 años 
El 30 % tienen entre 27 años a 59 años
El 50 % tiene entre  60 años en adelante
</t>
  </si>
  <si>
    <t>Piloto IED Charry</t>
  </si>
  <si>
    <t xml:space="preserve">De las 86 mujeres atendidas, están distribuidas en los siguientes grupos etáreos:
El 20 % tienen entre   18 años a 26 años 
El 30 % tienen entre 27 años a 59 años
El 50 % tiene entre  60 años en adelante
</t>
  </si>
  <si>
    <t>Piloto IED Liceo Femenino Mercedes Nariño</t>
  </si>
  <si>
    <t xml:space="preserve">De las 39 mujeres atendidas, están distribuidas en los siguientes grupos atareos:
El 20 % tienen entre   18 años a 26 años 
El 30 % tienen entre 27 años a 59 años
El 50 % tiene entre  60 años en adelante
</t>
  </si>
  <si>
    <t>Piloto IED Nuevo Chile</t>
  </si>
  <si>
    <t xml:space="preserve">De las 152 mujeres atendidas, están distribuidas en los siguientes grupos atareos:
El 25 % tienen entre   18 años a 26 años 
El 25 % tienen entre 27 años a 59 años
El 50 % tiene entre  60 años en adelante
</t>
  </si>
  <si>
    <t>Sumapaz</t>
  </si>
  <si>
    <t>Piloto IED Juan de la Cruz Varela</t>
  </si>
  <si>
    <t>De las 10  mujeres atendidas, están distribuidas en los siguientes grupos atareos:
El 30 % tienen entre   18 años a 26 años 
El 40 % tienen entre 27 años a 59 años
El 30 % tiene entre  60 años en adelante</t>
  </si>
  <si>
    <t xml:space="preserve">Piloto IED Los Alpes </t>
  </si>
  <si>
    <t xml:space="preserve">De las 105  mujeres atendidas, están distribuidas en los siguientes grupos atareos:
El 20 % tienen entre   18 años a 26 años 
El 30 % tienen entre 27 años a 59 años
El 50 % tiene entre  60 años en adelante
</t>
  </si>
  <si>
    <t>Suba</t>
  </si>
  <si>
    <t>Piloto IED Gerardo Paredes</t>
  </si>
  <si>
    <t xml:space="preserve">De las 110  mujeres atendidas, están distribuidas en los siguientes grupos etáreos:
El 20 % tienen entre   18 años a 26 años 
El 30 % tienen entre 27 años a 59 años
El 50 % tiene entre  60 años en adelante
</t>
  </si>
  <si>
    <t xml:space="preserve">Piloto IED Rodrigo Lara Bonilla </t>
  </si>
  <si>
    <t xml:space="preserve">De las 11  mujeres atendidas, están distribuidas en los siguientes grupos etáreos:
El 20 % tienen entre   18 años a 26 años 
El 30 % tienen entre 27 años a 59 años
El 50 % tiene entre  60 años en adelante
</t>
  </si>
  <si>
    <t>Piloto IED Almirante Padilla</t>
  </si>
  <si>
    <t>De las 22  mujeres atendidas, están distribuidas en los siguientes grupos etáreos:
El 20 % tienen entre   18 años a 26 años 
El 30 % tienen entre 27 años a 59 años
El 50 % tiene entre  60 años en adelante</t>
  </si>
  <si>
    <t xml:space="preserve">De las 53  mujeres atendidas, están distribuidas en los siguientes grupos etáreos:
El 20 % tienen entre   18 años a 26 años 
El 30 % tienen entre 27 años a 59 años
El 50 % tiene entre  60 años en adelante
</t>
  </si>
  <si>
    <t>Tabla 6. Mujeres beneficiadas vigencia 2023 en las Manzanas del Cuidado</t>
  </si>
  <si>
    <t xml:space="preserve">De las 478 mujeres atendidas, están distribuidas en los siguientes grupos etáreos:
El 20 % tienen entre 18 años a 26 años 
El 30 % tienen entre 27 años a 59 años
El 50 % tiene entre  60 años en adelante
</t>
  </si>
  <si>
    <t xml:space="preserve">De las 717 mujeres atendidas, están distribuidas en los siguientes grupos etáreos:
El 20 % tienen entre   18 años a 26 años 
El 30 % tienen entre 27 años a 59 años
El 50 % tiene entre  60 años en adelante
</t>
  </si>
  <si>
    <t xml:space="preserve">De las 90 mujeres atendidas, están distribuidas en los siguientes grupos etáreos:
El 20 % tienen entre   18 años a 26 años 
El 30 % tienen entre 27 años a 59 años
El 50 % tiene entre  60 años en adelante
</t>
  </si>
  <si>
    <t xml:space="preserve">De las 209 mujeres atendidas, están distribuidas en los siguientes grupos etáreos:
El 20 % tienen entre   18 años a 26 años 
El 30 % tienen entre 27 años a 59 años
El 50 % tiene entre  60 años en adelante
</t>
  </si>
  <si>
    <t xml:space="preserve">De las 89 mujeres atendidas, están distribuidas en los siguientes grupos etáreos:
El 20 % tienen entre   18 años a 26 años 
El 30 % tienen entre 27 años a 59 años
El 50 % tiene entre  60 años en adelante
</t>
  </si>
  <si>
    <t xml:space="preserve">De las 400 mujeres atendidas, están distribuidas en los siguientes grupos etáreos:
El 20 % tienen entre   18 años a 26 años 
El 30 % tienen entre 27 años a 59 años
El 50 % tiene entre  60 años en adelante
</t>
  </si>
  <si>
    <t xml:space="preserve">De las 206 mujeres atendidas, están distribuidas en los siguientes grupos etáreos:
El 20 % tienen entre   18 años a 26 años 
El 30 % tienen entre 27 años a 59 años
El 50 % tiene entre  60 años en adelante
</t>
  </si>
  <si>
    <t xml:space="preserve">De las 107 mujeres atendidas, están distribuidas en los siguientes grupos etáreos:
El 20 % tienen entre   18 años a 26 años 
El 30 % tienen entre 27 años a 59 años
El 50 % tiene entre  60 años en adelante
</t>
  </si>
  <si>
    <t xml:space="preserve">De las 201 mujeres atendidas, están distribuidas en los siguientes grupos etáreos:
El 20 % tienen entre   18 años a 26 años 
El 30 % tienen entre 27 años a 59 años
El 50 % tiene entre  60 años en adelante
</t>
  </si>
  <si>
    <t xml:space="preserve">De las 118 mujeres atendidas, están distribuidas en los siguientes grupos etáreos:
El 20 % tienen entre   18 años a 26 años 
El 30 % tienen entre 27 años a 59 años
El 50 % tiene entre  60 años en adelante
</t>
  </si>
  <si>
    <t>Manzana Ciudad Bolívar – Mochuelo – Jardín Infantil Dejando Huella</t>
  </si>
  <si>
    <t>Manzana Bosa – Centro Integral de Justicia Campo verde</t>
  </si>
  <si>
    <t xml:space="preserve">De las 355 mujeres atendidas, están distribuidas en los siguientes grupos etáreos:
El 20 % tienen entre   18 años a 26 años 
El 30 % tienen entre 27 años a 59 años
El 50 % tiene entre  60 años en adelante
</t>
  </si>
  <si>
    <t>Tunjuelito</t>
  </si>
  <si>
    <t>Manzana Tunjuelito- Casa de Justicia Tunjuelito</t>
  </si>
  <si>
    <t xml:space="preserve">De las 144 mujeres atendidas, están distribuidas en los siguientes grupos etáreos:
El 20 % tienen entre   18 años a 26 años 
El 30 % tienen entre 27 años a 59 años
El 50 % tiene entre  60 años en adelante
</t>
  </si>
  <si>
    <t>Manzana San Cristóbal – Aula Ambiental Juan Rey</t>
  </si>
  <si>
    <t xml:space="preserve">De las 179 mujeres atendidas, están distribuidas en los siguientes grupos etáreos:
El 20 % tienen entre   18 años a 26 años 
El 30 % tienen entre 27 años a 59 años
El 50 % tiene entre  60 años en adelante
</t>
  </si>
  <si>
    <t>Chapinero</t>
  </si>
  <si>
    <t>Manzana Chapinero – CDC Titos Garzón</t>
  </si>
  <si>
    <t xml:space="preserve">De las 65 mujeres atendidas, están distribuidas en los siguientes grupos etáreos:
El 20 % tienen entre   18 años a 26 años 
El 30 % tienen entre 27 años a 59 años
El 50 % tiene entre  60 años en adelante
</t>
  </si>
  <si>
    <t>Teusaquillo</t>
  </si>
  <si>
    <t xml:space="preserve">Manzana Teusaquillo - Casa Participación </t>
  </si>
  <si>
    <t xml:space="preserve">De las 32  mujeres atendidas, están distribuidas en los siguientes grupos etáreos:
El 20 % tienen entre   18 años a 26 años 
El 30 % tienen entre 27 años a 59 años
El 50 % tiene entre  60 años en adelante
</t>
  </si>
  <si>
    <t>Puente Aranda</t>
  </si>
  <si>
    <t xml:space="preserve">Manzana Puente Aranda - CDC Titos Garzón </t>
  </si>
  <si>
    <t>Manzana Suba - CEFE Fontanar del Rio</t>
  </si>
  <si>
    <t xml:space="preserve">De las 230 mujeres atendidas, están distribuidas en los siguientes grupos etáreos:
El 20 % tienen entre   18 años a 26 años 
El 30 % tienen entre 27 años a 59 años
El 50 % tiene entre  60 años en adelante
</t>
  </si>
  <si>
    <t>Antonio Nariño</t>
  </si>
  <si>
    <t>Manzana Antonio Nariño - Casa Participación</t>
  </si>
  <si>
    <t xml:space="preserve">De las 42 mujeres atendidas, están distribuidas en los siguientes grupos etáreos:
El 20 % tienen entre   18 años a 26 años 
El 30 % tienen entre 27 años a 59 años
El 50 % tiene entre  60 años en adelante
</t>
  </si>
  <si>
    <t>Fontinón</t>
  </si>
  <si>
    <t>Manzana Fontibón - CDC La Giralda</t>
  </si>
  <si>
    <t xml:space="preserve">De las 124  mujeres atendidas, están distribuidas en los siguientes grupos etáreos:
El 20 % tienen entre   18 años a 26 años 
El 30 % tienen entre 27 años a 59 años
El 50 % tiene entre  60 años en adelante
</t>
  </si>
  <si>
    <t>Piloto Bosa -Nuevo Chile</t>
  </si>
  <si>
    <t xml:space="preserve">De las 98 mujeres atendidas, están distribuidas en los siguientes grupos etáreos:
El 20 % tienen entre   18 años a 26 años 
El 30 % tienen entre 27 años a 59 años
El 50 % tiene entre  60 años en adelante
</t>
  </si>
  <si>
    <t>Piloto Ciudad Bolívar IED Rodrigo Lara Bonilla-Noche</t>
  </si>
  <si>
    <t xml:space="preserve">De las 31 mujeres atendidas, están distribuidas en los siguientes grupos etáreos:
El 20 % tienen entre   18 años a 26 años 
El 30 % tienen entre 27 años a 59 años
El 50 % tiene entre  60 años en adelante
</t>
  </si>
  <si>
    <t>Piloto Ciudad Bolívar Pasquilla Colegio paraíso Mirador</t>
  </si>
  <si>
    <t xml:space="preserve">De las 23 mujeres atendidas, están distribuidas en los siguientes grupos etáreos:
El 20 % tienen entre   18 años a 26 años 
El 30 % tienen entre 27 años a 59 años
El 50 % tiene entre  60 años en adelante
</t>
  </si>
  <si>
    <t>Piloto Ciudad Bolívar Colegio paraíso Mirador</t>
  </si>
  <si>
    <t xml:space="preserve">Piloto Engativá IED Charry </t>
  </si>
  <si>
    <t xml:space="preserve">De las 63 mujeres atendidas, están distribuidas en los siguientes grupos etáreos:
El 20 % tienen entre   18 años a 26 años 
El 30 % tienen entre 27 años a 59 años
El 50 % tiene entre  60 años en adelante
</t>
  </si>
  <si>
    <t>Piloto Engativá Manzanas del Cuidado - Indígenas</t>
  </si>
  <si>
    <t xml:space="preserve">De las 35 mujeres atendidas, están distribuidas en los siguientes grupos etáreos:
El 20 % tienen entre   18 años a 26 años 
El 30 % tienen entre 27 años a 59 años
El 50 % tiene entre  60 años en adelante
</t>
  </si>
  <si>
    <t xml:space="preserve">Piloto Manzanas del Cuidado-Liceo Femenino de Cundinamarca Mercedes Nariño </t>
  </si>
  <si>
    <t xml:space="preserve">De las 10  mujeres atendidas, están distribuidas en los siguientes grupos etáreos:
El 20 % tienen entre   18 años a 26 años 
El 30 % tienen entre 27 años a 59 años
El 50 % tiene entre  60 años en adelante
</t>
  </si>
  <si>
    <t>Piloto San Cristóbal Aguas Claras</t>
  </si>
  <si>
    <t xml:space="preserve">De las 13  mujeres atendidas, están distribuidas en los siguientes grupos etáreos:
El 20 % tienen entre   18 años a 26 años 
El 30 % tienen entre 27 años a 59 años
El 50 % tiene entre  60 años en adelante
</t>
  </si>
  <si>
    <t>Piloto San Cristóbal Los Alpes</t>
  </si>
  <si>
    <t xml:space="preserve">De las 52 mujeres atendidas, están distribuidas en los siguientes grupos etáreos:
El 20 % tienen entre   18 años a 26 años 
El 30 % tienen entre 27 años a 59 años
El 50 % tiene entre  60 años en adelante
</t>
  </si>
  <si>
    <t>Piloto Suba IED Gerardo Paredes</t>
  </si>
  <si>
    <t xml:space="preserve">De las 60  mujeres atendidas, están distribuidas en los siguientes grupos etáreos:
El 20 % tienen entre   18 años a 26 años 
El 30 % tienen entre 27 años a 59 años
El 50 % tiene entre  60 años en adelante
</t>
  </si>
  <si>
    <t>De 478</t>
  </si>
  <si>
    <t xml:space="preserve">De las 67 mujeres atendidas, están distribuidas en los siguientes grupos etáreos:
El 20 % tienen entre   18 años a 26 años 
El 30 % tienen entre 27 años a 59 años
El 50 % tiene entre  60 años en adelante
</t>
  </si>
  <si>
    <t>Tabla 7. Mujeres beneficiadas vigencia 2024 en las Manzanas del Cuidado</t>
  </si>
  <si>
    <t xml:space="preserve">De las 533 mujeres atendidas, están distribuidas en los siguientes grupos étareos:
El 20 % tienen entre 18 años a 26 años 
El 30 % tienen entre 27 años a 59 años
El 50 % tiene entre  60 años en adelante
</t>
  </si>
  <si>
    <t xml:space="preserve">De las 717 mujeres atendidas, están distribuidas en los siguientes grupos étareos:
El 20 % tienen entre 18 años a 26 años 
El 30 % tienen entre 27 años a 59 años
El 50 % tiene entre  60 años en adelante
</t>
  </si>
  <si>
    <t xml:space="preserve">De las 384 mujeres atendidas, están distribuidas en los siguientes grupos étareos:
El 30 % tienen entre 18 años a 26 años 
El 40 % tienen entre 27 años a 59 años
El 30 % tiene entre  60 años en adelante
</t>
  </si>
  <si>
    <t xml:space="preserve">De las 278 mujeres atendidas, están distribuidas en los siguientes grupos étareos:
El 20 % tienen entre 18 años a 26 años 
El 30 % tienen entre 27 años a 59 años
El 50 % tiene entre  60 años en adelante
</t>
  </si>
  <si>
    <t>Los Martires</t>
  </si>
  <si>
    <t>De las 77 mujeres atendidas, están distribuidas en los siguientes grupos atareos:
grupos étareos:
El 30 % tienen entre 18 años a 26 años 
El 40 % tienen entre 27 años a 59 años
El 30 % tiene entre  60 años en adelante</t>
  </si>
  <si>
    <t>kennedy</t>
  </si>
  <si>
    <t xml:space="preserve">De las 376 mujeres atendidas, están distribuidas en los siguientes grupos atareos:
El 20 % tienen entre 18 años a 26 años 
El 30 % tienen entre 27 años a 59 años
El 50 % tiene entre  60 años en adelante
</t>
  </si>
  <si>
    <t>De las 218 mujeres atendidas, están distribuidas en los siguientes grupos atareos:
grupos étareos:
El 30 % tienen entre 18 años a 26 años 
El 40 % tienen entre 27 años a 59 años
El 30 % tiene entre  60 años en adelante</t>
  </si>
  <si>
    <t>De las 140 mujeres atendidas, están distribuidas en los siguientes 
grupos étareos:
El 30 % tienen entre 18 años a 26 años 
El 40 % tienen entre 27 años a 59 años
El 30 % tiene entre  60 años en adelante</t>
  </si>
  <si>
    <t xml:space="preserve">De las 360  mujeres atendidas, están distribuidas en los siguientes grupos étareos:
El 20 % tienen entre 18 años a 26 años 
El 30 % tienen entre 27 años a 59 años
El 50 % tiene entre  60 años en adelante
</t>
  </si>
  <si>
    <t>De las 163 mujeres atendidas, están distribuidas en los siguientes grupos étareos:
grupos étareos:
El 30 % tienen entre 18 años a 26 años 
El 40 % tienen entre 27 años a 59 años
El 30 % tiene entre  60 años en adelante</t>
  </si>
  <si>
    <t>De las 89 mujeres atendidas, están distribuidas en los siguientes grupos atareos:
grupos étareos:
El 30 % tienen entre 18 años a 26 años 
El 40 % tienen entre 27 años a 59 años
El 30 % tiene entre  60 años en adelante</t>
  </si>
  <si>
    <t xml:space="preserve">De las 584 mujeres atendidas, están distribuidas en los siguientes grupos atareos:
El 20 % tienen entre 18 años a 26 años 
El 30 % tienen entre 27 años a 59 años
El 50 % tiene entre  60 años en adelante
</t>
  </si>
  <si>
    <t xml:space="preserve">De las 216  mujeres atendidas, están distribuidas en los siguientes grupos atareos:
El 20 % tienen entre 18 años a 26 años 
El 30 % tienen entre 27 años a 59 años
El 50 % tiene entre  60 años en adelante
</t>
  </si>
  <si>
    <t xml:space="preserve">De las 171  mujeres atendidas, están distribuidas en los siguientes grupos atareos:
El 20 % tienen entre 18 años a 26 años 
El 30 % tienen entre 27 años a 59 años
El 50 % tiene entre  60 años en adelante
</t>
  </si>
  <si>
    <t xml:space="preserve">De las 87  mujeres atendidas, están distribuidas en los siguientes grupos atareos:
El 20 % tienen entre 18 años a 26 años 
El 30 % tienen entre 27 años a 59 años
El 50 % tiene entre  60 años en adelante
</t>
  </si>
  <si>
    <t xml:space="preserve">De las 76  mujeres atendidas, están distribuidas en los siguientes grupos atareos:
El 20 % tienen entre 18 años a 26 años 
El 30 % tienen entre 27 años a 59 años
El 50 % tiene entre  60 años en adelante
</t>
  </si>
  <si>
    <t xml:space="preserve">Manzana Puente Aranda - CDC </t>
  </si>
  <si>
    <t xml:space="preserve">De las 213 mujeres atendidas, están distribuidas en los siguientes grupos atareos:
El 20 % tienen entre 18 años a 26 años 
El 30 % tienen entre 27 años a 59 años
El 50 % tiene entre  60 años en adelante
</t>
  </si>
  <si>
    <t xml:space="preserve">De las 368 mujeres atendidas, están distribuidas en los siguientes grupos atareos:
El 20 % tienen entre 18 años a 26 años 
El 30 % tienen entre 27 años a 59 años
El 50 % tiene entre  60 años en adelante
</t>
  </si>
  <si>
    <t xml:space="preserve">De las 125 mujeres atendidas, están distribuidas en los siguientes grupos atareos:
El 20 % tienen entre 18 años a 26 años 
El 30 % tienen entre 27 años a 59 años
El 50 % tiene entre  60 años en adelante
</t>
  </si>
  <si>
    <t>Manzana Ciudad Bolívar - Ecoparque</t>
  </si>
  <si>
    <t xml:space="preserve">De las 115 mujeres atendidas, están distribuidas en los siguientes grupos atareos:
El 20 % tienen entre 18 años a 26 años 
El 30 % tienen entre 27 años a 59 años
El 50 % tiene entre  60 años en adelante
</t>
  </si>
  <si>
    <t>Fontibón</t>
  </si>
  <si>
    <t xml:space="preserve">De las 287 mujeres atendidas, están distribuidas en los siguientes grupos atareos:
El 20 % tienen entre 18 años a 26 años 
El 30 % tienen entre 27 años a 59 años
El 50 % tiene entre  60 años en adelante
</t>
  </si>
  <si>
    <t xml:space="preserve">De las 215 mujeres atendidas, están distribuidas en los siguientes grupos atareos:
El 20 % tienen entre 18 años a 26 años 
El 30 % tienen entre 27 años a 59 años
El 50 % tiene entre  60 años en adelante
</t>
  </si>
  <si>
    <t xml:space="preserve">De las 52  mujeres atendidas, están distribuidas en los siguientes grupos atareos:
El 20 % tienen entre 18 años a 26 años 
El 30 % tienen entre 27 años a 59 años
El 50 % tiene entre  60 años en adelante
</t>
  </si>
  <si>
    <t xml:space="preserve">De las 122  mujeres atendidas, están distribuidas en los siguientes grupos atareos:
El 20 % tienen entre 18 años a 26 años 
El 30 % tienen entre 27 años a 59 años
El 50 % tiene entre  60 años en adelante
</t>
  </si>
  <si>
    <t xml:space="preserve">De las 110  mujeres atendidas, están distribuidas en los siguientes grupos atareos:
El 20 % tienen entre 18 años a 26 años 
El 30 % tienen entre 27 años a 59 años
El 50 % tiene entre  60 años en adelante
</t>
  </si>
  <si>
    <t>Piloto Manzanas Usme</t>
  </si>
  <si>
    <t xml:space="preserve">De las 210 mujeres atendidas, están distribuidas en los siguientes grupos étareos:
El 20 % tienen entre 18 años a 26 años 
El 30 % tienen entre 27 años a 59 años
El 50 % tiene entre  60 años en adelante
</t>
  </si>
  <si>
    <t xml:space="preserve">De las 69  mujeres atendidas, están distribuidas en los siguientes grupos atareos:
El 20 % tienen entre 18 años a 26 años 
El 30 % tienen entre 27 años a 59 años
El 50 % tiene entre  60 años en adelante
</t>
  </si>
  <si>
    <t xml:space="preserve">De las 256 mujeres atendidas, están distribuidas en los siguientes grupos étareos:
El 20 % tienen entre 18 años a 26 años 
El 30 % tienen entre 27 años a 59 años
El 50 % tiene entre  60 años en adelante
</t>
  </si>
  <si>
    <t>Tabla 8. Mujeres beneficiadas vigencia 2025 en las Manzanas del Cuidado</t>
  </si>
  <si>
    <t xml:space="preserve">De las 230  mujeres atendidas, están distribuidas en los siguientes grupos étareos:
El 20 % tienen entre 18 años a 26 años 
El 30 % tienen entre 27 años a 59 años
El 50 % tiene entre  60 años en adelante
</t>
  </si>
  <si>
    <t xml:space="preserve">De las 300 mujeres atendidas, están distribuidas en los siguientes grupos atareos:
El 20 % tienen entre 18 años a 26 años 
El 30 % tienen entre 27 años a 59 años
El 50 % tiene entre  60 años en adelante
</t>
  </si>
  <si>
    <t xml:space="preserve">De las 160 mujeres atendidas, están distribuidas en los siguientes grupos atareos:
El 20 % tienen entre 18 años a 26 años 
El 30 % tienen entre 27 años a 59 años
El 50 % tiene entre  60 años en adelante
</t>
  </si>
  <si>
    <t xml:space="preserve">De las 140 mujeres atendidas, están distribuidas en los siguientes grupos étareos:
El 20 % tienen entre 18 años a 26 años 
El 30 % tienen entre 27 años a 59 años
El 50 % tiene entre  60 años en adelante
</t>
  </si>
  <si>
    <t xml:space="preserve">De las 30 mujeres atendidas, están distribuidas en los siguientes grupos étareos:
El 20 % tienen entre 18 años a 26 años 
El 30 % tienen entre 27 años a 59 años
El 50 % tiene entre  60 años en adelante
</t>
  </si>
  <si>
    <t xml:space="preserve">De las 156 mujeres atendidas, están distribuidas en los siguientes grupos étareos:
El 20 % tienen entre 18 años a 26 años 
El 30 % tienen entre 27 años a 59 años
El 50 % tiene entre  60 años en adelante
</t>
  </si>
  <si>
    <t xml:space="preserve">De las 110 mujeres atendidas, están distribuidas en los siguientes grupos étareos:
El 20 % tienen entre 18 años a 26 años 
El 30 % tienen entre 27 años a 59 años
El 50 % tiene entre  60 años en adelante
</t>
  </si>
  <si>
    <t xml:space="preserve">De las 80 mujeres atendidas, están distribuidas en los siguientes grupos étareos:
El 20 % tienen entre 18 años a 26 años 
El 30 % tienen entre 27 años a 59 años
El 50 % tiene entre  60 años en adelante
</t>
  </si>
  <si>
    <t xml:space="preserve">De las 170  mujeres atendidas, están distribuidas en los siguientes grupos étareos:
El 20 % tienen entre 18 años a 26 años 
El 30 % tienen entre 27 años a 59 años
El 50 % tiene entre  60 años en adelante
</t>
  </si>
  <si>
    <t xml:space="preserve">De las 99 mujeres atendidas, están distribuidas en los siguientes grupos étareos:
El 20 % tienen entre 18 años a 26 años 
El 30 % tienen entre 27 años a 59 años
El 50 % tiene entre  60 años en adelante
</t>
  </si>
  <si>
    <t xml:space="preserve">De las 45  mujeres atendidas, están distribuidas en los siguientes grupos étareos:
El 20 % tienen entre 18 años a 26 años 
El 30 % tienen entre 27 años a 59 años
El 50 % tiene entre  60 años en adelante
</t>
  </si>
  <si>
    <t xml:space="preserve">De las 267  mujeres atendidas, están distribuidas en los siguientes grupos étareos:
El 20 % tienen entre 18 años a 26 años 
El 30 % tienen entre 27 años a 59 años
El 50 % tiene entre  60 años en adelante
</t>
  </si>
  <si>
    <t xml:space="preserve">De las 112  mujeres atendidas, están distribuidas en los siguientes grupos étareos:
El 20 % tienen entre 18 años a 26 años 
El 30 % tienen entre 27 años a 59 años
El 50 % tiene entre  60 años en adelante
</t>
  </si>
  <si>
    <t xml:space="preserve">De las 134 mujeres atendidas, están distribuidas en los siguientes grupos étareos:
El 20 % tienen entre 18 años a 26 años 
El 30 % tienen entre 27 años a 59 años
El 50 % tiene entre  60 años en adelante
</t>
  </si>
  <si>
    <t xml:space="preserve">De las 40  mujeres atendidas, están distribuidas en los grupos étareos:
El 30 % tienen entre 18 años a 26 años 
El 40 % tienen entre 27 años a 59 años
El 30 % tiene entre  60 años en adelante
</t>
  </si>
  <si>
    <t xml:space="preserve">De las 10 mujeres atendidas, están distribuidas en los siguientes grupos étareos:
El 20 % tienen entre 18 años a 26 años 
El 30 % tienen entre 27 años a 59 años
El 50 % tiene entre  60 años en adelante
</t>
  </si>
  <si>
    <t xml:space="preserve">De las 110  mujeres atendidas, están distribuidas en los siguientes grupos étareos:
El 20 % tienen entre 18 años a 26 años 
El 30 % tienen entre 27 años a 59 años
El 50 % tiene entre  60 años en adelante
</t>
  </si>
  <si>
    <t xml:space="preserve">De las 220  mujeres atendidas, están distribuidas en los siguientes grupos étareos:
El 20 % tienen entre 18 años a 26 años 
El 30 % tienen entre 27 años a 59 años
El 50 % tiene entre  60 años en adelante
</t>
  </si>
  <si>
    <t xml:space="preserve">De las 90 mujeres atendidas, están distribuidas en los siguientes grupos étareos:
El 20 % tienen entre 18 años a 26 años 
El 30 % tienen entre 27 años a 59 años
El 50 % tiene entre  60 años en adelante
</t>
  </si>
  <si>
    <t xml:space="preserve">De las 87  mujeres atendidas, están distribuidas en los siguientes grupos étareos:
El 20 % tienen entre 18 años a 26 años 
El 30 % tienen entre 27 años a 59 años
El 50 % tiene entre  60 años en adelante
</t>
  </si>
  <si>
    <t xml:space="preserve">De las 123  mujeres atendidas, están distribuidas en los siguientes grupos étareos:
El 20 % tienen entre 18 años a 26 años 
El 30 % tienen entre 27 años a 59 años
El 50 % tiene entre  60 años en adelante
</t>
  </si>
  <si>
    <t xml:space="preserve">De las 22 mujeres atendidas, están distribuidas en los siguientes grupos étareos:
grupos étareos:
El 30 % tienen entre 18 años a 26 años 
El 40 % tienen entre 27 años a 59 años
El 30 % tiene entre  60 años en adelante
</t>
  </si>
  <si>
    <t xml:space="preserve">De las 109 mujeres atendidas, están distribuidas en los siguientes grupos étareos:
El 20 % tienen entre 18 años a 26 años 
El 30 % tienen entre 27 años a 59 años
El 50 % tiene entre  60 años en adelante
</t>
  </si>
  <si>
    <t xml:space="preserve">De las 57 mujeres atendidas, están distribuidas en los siguientes grupos étareos:
grupos étareos:
El 30 % tienen entre 18 años a 26 años 
El 40 % tienen entre 27 años a 59 años
El 30 % tiene entre  60 años en adelante
</t>
  </si>
  <si>
    <t xml:space="preserve">De las 108 mujeres atendidas, están distribuidas en los siguientes grupos étareos:
El 20 % tienen entre 18 años a 26 años 
El 30 % tienen entre 27 años a 59 años
El 50 % tiene entre  60 años en adelante
</t>
  </si>
  <si>
    <t xml:space="preserve">De las 30 mujeres atendidas, están distribuidas en los siguientes grupos étareos:
El 30 % tienen entre 18 años a 26 años 
El 20 % tienen entre 27 años a 59 años
El 50 % tiene entre  60 años en adelante
</t>
  </si>
  <si>
    <t xml:space="preserve">De las 167 mujeres atendidas, están distribuidas en los grupos étareos:
El 30 % tienen entre 18 años a 26 años 
El 40 % tienen entre 27 años a 59 años
El 30 % tiene entre  60 años en adelante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</si>
</sst>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/>
    <xf numFmtId="0" fontId="4" fillId="0" borderId="4" xfId="0" applyFont="1" applyBorder="1" applyAlignment="1">
      <alignment wrapText="1"/>
    </xf>
    <xf numFmtId="0" fontId="4" fillId="0" borderId="4" xfId="0" applyFont="1" applyBorder="1"/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justify" vertical="center"/>
    </xf>
    <xf numFmtId="0" fontId="4" fillId="0" borderId="13" xfId="0" applyFont="1" applyBorder="1" applyAlignment="1">
      <alignment vertical="center" wrapText="1"/>
    </xf>
    <xf numFmtId="0" fontId="4" fillId="0" borderId="13" xfId="0" applyFont="1" applyBorder="1" applyAlignment="1">
      <alignment wrapText="1"/>
    </xf>
    <xf numFmtId="0" fontId="3" fillId="0" borderId="0" xfId="0" applyFont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9874A-EAB2-4DF0-AF56-85140A3418EF}">
  <dimension ref="A1:D11"/>
  <sheetViews>
    <sheetView showGridLines="0" tabSelected="1" workbookViewId="0">
      <selection sqref="A1:D2"/>
    </sheetView>
  </sheetViews>
  <sheetFormatPr baseColWidth="10" defaultColWidth="11.5" defaultRowHeight="14" x14ac:dyDescent="0.15"/>
  <cols>
    <col min="1" max="1" width="16.5" style="7" customWidth="1"/>
    <col min="2" max="2" width="47.5" style="7" customWidth="1"/>
    <col min="3" max="3" width="13.1640625" style="7" customWidth="1"/>
    <col min="4" max="4" width="40.1640625" style="7" customWidth="1"/>
    <col min="5" max="16384" width="11.5" style="7"/>
  </cols>
  <sheetData>
    <row r="1" spans="1:4" ht="31.5" customHeight="1" x14ac:dyDescent="0.15">
      <c r="A1" s="19" t="s">
        <v>0</v>
      </c>
      <c r="B1" s="19"/>
      <c r="C1" s="19"/>
      <c r="D1" s="19"/>
    </row>
    <row r="2" spans="1:4" ht="11.25" customHeight="1" x14ac:dyDescent="0.15">
      <c r="A2" s="19"/>
      <c r="B2" s="19"/>
      <c r="C2" s="19"/>
      <c r="D2" s="19"/>
    </row>
    <row r="3" spans="1:4" ht="15" x14ac:dyDescent="0.15">
      <c r="A3" s="1" t="s">
        <v>1</v>
      </c>
      <c r="B3" s="1" t="s">
        <v>2</v>
      </c>
      <c r="C3" s="1" t="s">
        <v>3</v>
      </c>
      <c r="D3" s="1" t="s">
        <v>4</v>
      </c>
    </row>
    <row r="4" spans="1:4" ht="90" x14ac:dyDescent="0.15">
      <c r="A4" s="2" t="s">
        <v>5</v>
      </c>
      <c r="B4" s="2" t="s">
        <v>6</v>
      </c>
      <c r="C4" s="3">
        <v>141</v>
      </c>
      <c r="D4" s="8" t="s">
        <v>7</v>
      </c>
    </row>
    <row r="5" spans="1:4" ht="90" x14ac:dyDescent="0.15">
      <c r="A5" s="2" t="s">
        <v>8</v>
      </c>
      <c r="B5" s="2" t="s">
        <v>9</v>
      </c>
      <c r="C5" s="3">
        <v>188</v>
      </c>
      <c r="D5" s="8" t="s">
        <v>10</v>
      </c>
    </row>
    <row r="6" spans="1:4" ht="90" x14ac:dyDescent="0.15">
      <c r="A6" s="2" t="s">
        <v>11</v>
      </c>
      <c r="B6" s="2" t="s">
        <v>12</v>
      </c>
      <c r="C6" s="3">
        <v>85</v>
      </c>
      <c r="D6" s="8" t="s">
        <v>13</v>
      </c>
    </row>
    <row r="7" spans="1:4" ht="90" x14ac:dyDescent="0.15">
      <c r="A7" s="2" t="s">
        <v>14</v>
      </c>
      <c r="B7" s="2" t="s">
        <v>15</v>
      </c>
      <c r="C7" s="3">
        <v>91</v>
      </c>
      <c r="D7" s="8" t="s">
        <v>16</v>
      </c>
    </row>
    <row r="8" spans="1:4" ht="90" x14ac:dyDescent="0.15">
      <c r="A8" s="2" t="s">
        <v>17</v>
      </c>
      <c r="B8" s="2" t="s">
        <v>18</v>
      </c>
      <c r="C8" s="3">
        <v>60</v>
      </c>
      <c r="D8" s="8" t="s">
        <v>19</v>
      </c>
    </row>
    <row r="9" spans="1:4" ht="90" x14ac:dyDescent="0.15">
      <c r="A9" s="2" t="s">
        <v>20</v>
      </c>
      <c r="B9" s="2" t="s">
        <v>21</v>
      </c>
      <c r="C9" s="3">
        <v>70</v>
      </c>
      <c r="D9" s="8" t="s">
        <v>22</v>
      </c>
    </row>
    <row r="10" spans="1:4" ht="15" x14ac:dyDescent="0.15">
      <c r="A10" s="9"/>
      <c r="B10" s="4" t="s">
        <v>23</v>
      </c>
      <c r="C10" s="5">
        <f>SUM(C4:C9)</f>
        <v>635</v>
      </c>
      <c r="D10" s="9"/>
    </row>
    <row r="11" spans="1:4" ht="34" customHeight="1" x14ac:dyDescent="0.15">
      <c r="A11" s="20" t="s">
        <v>24</v>
      </c>
      <c r="B11" s="20"/>
      <c r="C11" s="20"/>
      <c r="D11" s="20"/>
    </row>
  </sheetData>
  <mergeCells count="2">
    <mergeCell ref="A1:D2"/>
    <mergeCell ref="A11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9E3E5-3CE3-42F1-9892-53A5000615A4}">
  <dimension ref="A1:D26"/>
  <sheetViews>
    <sheetView showGridLines="0" zoomScaleNormal="100" workbookViewId="0">
      <selection sqref="A1:D2"/>
    </sheetView>
  </sheetViews>
  <sheetFormatPr baseColWidth="10" defaultColWidth="11.5" defaultRowHeight="14" x14ac:dyDescent="0.15"/>
  <cols>
    <col min="1" max="1" width="11.5" style="7"/>
    <col min="2" max="2" width="50.83203125" style="7" customWidth="1"/>
    <col min="3" max="3" width="11.5" style="7"/>
    <col min="4" max="4" width="42" style="11" customWidth="1"/>
    <col min="5" max="16384" width="11.5" style="7"/>
  </cols>
  <sheetData>
    <row r="1" spans="1:4" ht="29.25" customHeight="1" x14ac:dyDescent="0.15">
      <c r="A1" s="21" t="s">
        <v>25</v>
      </c>
      <c r="B1" s="22"/>
      <c r="C1" s="22"/>
      <c r="D1" s="23"/>
    </row>
    <row r="2" spans="1:4" x14ac:dyDescent="0.15">
      <c r="A2" s="24"/>
      <c r="B2" s="25"/>
      <c r="C2" s="25"/>
      <c r="D2" s="26"/>
    </row>
    <row r="3" spans="1:4" ht="15" x14ac:dyDescent="0.15">
      <c r="A3" s="1" t="s">
        <v>1</v>
      </c>
      <c r="B3" s="1" t="s">
        <v>2</v>
      </c>
      <c r="C3" s="1" t="s">
        <v>3</v>
      </c>
      <c r="D3" s="1" t="s">
        <v>4</v>
      </c>
    </row>
    <row r="4" spans="1:4" ht="75" x14ac:dyDescent="0.15">
      <c r="A4" s="2" t="s">
        <v>5</v>
      </c>
      <c r="B4" s="12" t="s">
        <v>6</v>
      </c>
      <c r="C4" s="3">
        <v>226</v>
      </c>
      <c r="D4" s="13" t="s">
        <v>26</v>
      </c>
    </row>
    <row r="5" spans="1:4" ht="90" x14ac:dyDescent="0.15">
      <c r="A5" s="2" t="s">
        <v>8</v>
      </c>
      <c r="B5" s="12" t="s">
        <v>9</v>
      </c>
      <c r="C5" s="3">
        <v>603</v>
      </c>
      <c r="D5" s="13" t="s">
        <v>27</v>
      </c>
    </row>
    <row r="6" spans="1:4" ht="75" x14ac:dyDescent="0.15">
      <c r="A6" s="2" t="s">
        <v>11</v>
      </c>
      <c r="B6" s="12" t="s">
        <v>12</v>
      </c>
      <c r="C6" s="3">
        <v>142</v>
      </c>
      <c r="D6" s="13" t="s">
        <v>28</v>
      </c>
    </row>
    <row r="7" spans="1:4" ht="90" x14ac:dyDescent="0.15">
      <c r="A7" s="2" t="s">
        <v>14</v>
      </c>
      <c r="B7" s="12" t="s">
        <v>15</v>
      </c>
      <c r="C7" s="3">
        <v>226</v>
      </c>
      <c r="D7" s="13" t="s">
        <v>29</v>
      </c>
    </row>
    <row r="8" spans="1:4" ht="75" x14ac:dyDescent="0.15">
      <c r="A8" s="2" t="s">
        <v>17</v>
      </c>
      <c r="B8" s="12" t="s">
        <v>30</v>
      </c>
      <c r="C8" s="3">
        <v>79</v>
      </c>
      <c r="D8" s="13" t="s">
        <v>31</v>
      </c>
    </row>
    <row r="9" spans="1:4" ht="90" x14ac:dyDescent="0.15">
      <c r="A9" s="2" t="s">
        <v>32</v>
      </c>
      <c r="B9" s="12" t="s">
        <v>18</v>
      </c>
      <c r="C9" s="3">
        <v>406</v>
      </c>
      <c r="D9" s="13" t="s">
        <v>33</v>
      </c>
    </row>
    <row r="10" spans="1:4" ht="90" x14ac:dyDescent="0.15">
      <c r="A10" s="9" t="s">
        <v>34</v>
      </c>
      <c r="B10" s="12" t="s">
        <v>35</v>
      </c>
      <c r="C10" s="3">
        <v>73</v>
      </c>
      <c r="D10" s="13" t="s">
        <v>36</v>
      </c>
    </row>
    <row r="11" spans="1:4" ht="90" x14ac:dyDescent="0.15">
      <c r="A11" s="2" t="s">
        <v>37</v>
      </c>
      <c r="B11" s="12" t="s">
        <v>38</v>
      </c>
      <c r="C11" s="3">
        <v>78</v>
      </c>
      <c r="D11" s="13" t="s">
        <v>39</v>
      </c>
    </row>
    <row r="12" spans="1:4" ht="90" x14ac:dyDescent="0.15">
      <c r="A12" s="9" t="s">
        <v>40</v>
      </c>
      <c r="B12" s="12" t="s">
        <v>41</v>
      </c>
      <c r="C12" s="3">
        <v>119</v>
      </c>
      <c r="D12" s="13" t="s">
        <v>42</v>
      </c>
    </row>
    <row r="13" spans="1:4" ht="90" x14ac:dyDescent="0.15">
      <c r="A13" s="9" t="s">
        <v>43</v>
      </c>
      <c r="B13" s="12" t="s">
        <v>44</v>
      </c>
      <c r="C13" s="3">
        <v>36</v>
      </c>
      <c r="D13" s="13" t="s">
        <v>45</v>
      </c>
    </row>
    <row r="14" spans="1:4" ht="90" x14ac:dyDescent="0.15">
      <c r="A14" s="2" t="s">
        <v>5</v>
      </c>
      <c r="B14" s="12" t="s">
        <v>46</v>
      </c>
      <c r="C14" s="3">
        <v>137</v>
      </c>
      <c r="D14" s="13" t="s">
        <v>47</v>
      </c>
    </row>
    <row r="15" spans="1:4" ht="90" x14ac:dyDescent="0.15">
      <c r="A15" s="2" t="s">
        <v>5</v>
      </c>
      <c r="B15" s="12" t="s">
        <v>48</v>
      </c>
      <c r="C15" s="3">
        <v>43</v>
      </c>
      <c r="D15" s="13" t="s">
        <v>49</v>
      </c>
    </row>
    <row r="16" spans="1:4" ht="90" x14ac:dyDescent="0.15">
      <c r="A16" s="2" t="s">
        <v>40</v>
      </c>
      <c r="B16" s="12" t="s">
        <v>50</v>
      </c>
      <c r="C16" s="3">
        <v>86</v>
      </c>
      <c r="D16" s="13" t="s">
        <v>51</v>
      </c>
    </row>
    <row r="17" spans="1:4" ht="90" x14ac:dyDescent="0.15">
      <c r="A17" s="2" t="s">
        <v>43</v>
      </c>
      <c r="B17" s="12" t="s">
        <v>52</v>
      </c>
      <c r="C17" s="3">
        <v>39</v>
      </c>
      <c r="D17" s="13" t="s">
        <v>53</v>
      </c>
    </row>
    <row r="18" spans="1:4" ht="90" x14ac:dyDescent="0.15">
      <c r="A18" s="2" t="s">
        <v>8</v>
      </c>
      <c r="B18" s="12" t="s">
        <v>54</v>
      </c>
      <c r="C18" s="3">
        <v>152</v>
      </c>
      <c r="D18" s="13" t="s">
        <v>55</v>
      </c>
    </row>
    <row r="19" spans="1:4" ht="75" x14ac:dyDescent="0.15">
      <c r="A19" s="2" t="s">
        <v>56</v>
      </c>
      <c r="B19" s="12" t="s">
        <v>57</v>
      </c>
      <c r="C19" s="3">
        <v>10</v>
      </c>
      <c r="D19" s="13" t="s">
        <v>58</v>
      </c>
    </row>
    <row r="20" spans="1:4" ht="90" x14ac:dyDescent="0.15">
      <c r="A20" s="2" t="s">
        <v>11</v>
      </c>
      <c r="B20" s="12" t="s">
        <v>59</v>
      </c>
      <c r="C20" s="3">
        <v>105</v>
      </c>
      <c r="D20" s="13" t="s">
        <v>60</v>
      </c>
    </row>
    <row r="21" spans="1:4" ht="90" x14ac:dyDescent="0.15">
      <c r="A21" s="2" t="s">
        <v>61</v>
      </c>
      <c r="B21" s="12" t="s">
        <v>62</v>
      </c>
      <c r="C21" s="3">
        <v>110</v>
      </c>
      <c r="D21" s="13" t="s">
        <v>63</v>
      </c>
    </row>
    <row r="22" spans="1:4" ht="90" x14ac:dyDescent="0.15">
      <c r="A22" s="2" t="s">
        <v>5</v>
      </c>
      <c r="B22" s="12" t="s">
        <v>64</v>
      </c>
      <c r="C22" s="3">
        <v>11</v>
      </c>
      <c r="D22" s="13" t="s">
        <v>65</v>
      </c>
    </row>
    <row r="23" spans="1:4" ht="75" x14ac:dyDescent="0.15">
      <c r="A23" s="2" t="s">
        <v>14</v>
      </c>
      <c r="B23" s="12" t="s">
        <v>66</v>
      </c>
      <c r="C23" s="3">
        <v>22</v>
      </c>
      <c r="D23" s="13" t="s">
        <v>67</v>
      </c>
    </row>
    <row r="24" spans="1:4" ht="90" x14ac:dyDescent="0.15">
      <c r="A24" s="2" t="s">
        <v>20</v>
      </c>
      <c r="B24" s="2" t="s">
        <v>21</v>
      </c>
      <c r="C24" s="3">
        <v>53</v>
      </c>
      <c r="D24" s="13" t="s">
        <v>68</v>
      </c>
    </row>
    <row r="25" spans="1:4" ht="15" x14ac:dyDescent="0.15">
      <c r="A25" s="9"/>
      <c r="B25" s="4" t="s">
        <v>23</v>
      </c>
      <c r="C25" s="5">
        <f>SUM(C4:C24)</f>
        <v>2756</v>
      </c>
      <c r="D25" s="10"/>
    </row>
    <row r="26" spans="1:4" ht="33" customHeight="1" x14ac:dyDescent="0.15">
      <c r="A26" s="27" t="s">
        <v>24</v>
      </c>
      <c r="B26" s="28"/>
      <c r="C26" s="28"/>
      <c r="D26" s="29"/>
    </row>
  </sheetData>
  <mergeCells count="2">
    <mergeCell ref="A1:D2"/>
    <mergeCell ref="A26:D2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0E292-BECE-4DEE-B0B3-2D02B44DAD6C}">
  <dimension ref="A1:D36"/>
  <sheetViews>
    <sheetView showGridLines="0" workbookViewId="0">
      <selection sqref="A1:D2"/>
    </sheetView>
  </sheetViews>
  <sheetFormatPr baseColWidth="10" defaultColWidth="11.5" defaultRowHeight="14" x14ac:dyDescent="0.15"/>
  <cols>
    <col min="1" max="1" width="18.6640625" style="7" customWidth="1"/>
    <col min="2" max="2" width="47.5" style="7" customWidth="1"/>
    <col min="3" max="3" width="13.1640625" style="7" customWidth="1"/>
    <col min="4" max="4" width="39.33203125" style="7" customWidth="1"/>
    <col min="5" max="5" width="50.83203125" style="7" customWidth="1"/>
    <col min="6" max="16384" width="11.5" style="7"/>
  </cols>
  <sheetData>
    <row r="1" spans="1:4" ht="28.5" customHeight="1" x14ac:dyDescent="0.15">
      <c r="A1" s="19" t="s">
        <v>69</v>
      </c>
      <c r="B1" s="19"/>
      <c r="C1" s="19"/>
      <c r="D1" s="19"/>
    </row>
    <row r="2" spans="1:4" x14ac:dyDescent="0.15">
      <c r="A2" s="19"/>
      <c r="B2" s="19"/>
      <c r="C2" s="19"/>
      <c r="D2" s="30"/>
    </row>
    <row r="3" spans="1:4" ht="15" x14ac:dyDescent="0.15">
      <c r="A3" s="1" t="s">
        <v>1</v>
      </c>
      <c r="B3" s="1" t="s">
        <v>2</v>
      </c>
      <c r="C3" s="1" t="s">
        <v>3</v>
      </c>
      <c r="D3" s="1" t="s">
        <v>4</v>
      </c>
    </row>
    <row r="4" spans="1:4" ht="100" customHeight="1" x14ac:dyDescent="0.15">
      <c r="A4" s="2" t="s">
        <v>5</v>
      </c>
      <c r="B4" s="12" t="s">
        <v>6</v>
      </c>
      <c r="C4" s="3">
        <v>478</v>
      </c>
      <c r="D4" s="14" t="s">
        <v>70</v>
      </c>
    </row>
    <row r="5" spans="1:4" ht="90" x14ac:dyDescent="0.15">
      <c r="A5" s="2" t="s">
        <v>8</v>
      </c>
      <c r="B5" s="12" t="s">
        <v>9</v>
      </c>
      <c r="C5" s="3">
        <v>717</v>
      </c>
      <c r="D5" s="8" t="s">
        <v>71</v>
      </c>
    </row>
    <row r="6" spans="1:4" ht="90" x14ac:dyDescent="0.15">
      <c r="A6" s="2" t="s">
        <v>11</v>
      </c>
      <c r="B6" s="12" t="s">
        <v>12</v>
      </c>
      <c r="C6" s="3">
        <v>90</v>
      </c>
      <c r="D6" s="8" t="s">
        <v>72</v>
      </c>
    </row>
    <row r="7" spans="1:4" ht="90" x14ac:dyDescent="0.15">
      <c r="A7" s="2" t="s">
        <v>14</v>
      </c>
      <c r="B7" s="12" t="s">
        <v>15</v>
      </c>
      <c r="C7" s="3">
        <v>209</v>
      </c>
      <c r="D7" s="8" t="s">
        <v>73</v>
      </c>
    </row>
    <row r="8" spans="1:4" ht="90" x14ac:dyDescent="0.15">
      <c r="A8" s="2" t="s">
        <v>17</v>
      </c>
      <c r="B8" s="12" t="s">
        <v>30</v>
      </c>
      <c r="C8" s="3">
        <v>89</v>
      </c>
      <c r="D8" s="8" t="s">
        <v>74</v>
      </c>
    </row>
    <row r="9" spans="1:4" ht="90" x14ac:dyDescent="0.15">
      <c r="A9" s="2" t="s">
        <v>32</v>
      </c>
      <c r="B9" s="12" t="s">
        <v>18</v>
      </c>
      <c r="C9" s="3">
        <v>400</v>
      </c>
      <c r="D9" s="8" t="s">
        <v>75</v>
      </c>
    </row>
    <row r="10" spans="1:4" ht="90" x14ac:dyDescent="0.15">
      <c r="A10" s="9" t="s">
        <v>34</v>
      </c>
      <c r="B10" s="12" t="s">
        <v>35</v>
      </c>
      <c r="C10" s="3">
        <v>206</v>
      </c>
      <c r="D10" s="8" t="s">
        <v>76</v>
      </c>
    </row>
    <row r="11" spans="1:4" ht="90" x14ac:dyDescent="0.15">
      <c r="A11" s="2" t="s">
        <v>37</v>
      </c>
      <c r="B11" s="12" t="s">
        <v>38</v>
      </c>
      <c r="C11" s="3">
        <v>107</v>
      </c>
      <c r="D11" s="8" t="s">
        <v>77</v>
      </c>
    </row>
    <row r="12" spans="1:4" ht="90" x14ac:dyDescent="0.15">
      <c r="A12" s="9" t="s">
        <v>40</v>
      </c>
      <c r="B12" s="12" t="s">
        <v>41</v>
      </c>
      <c r="C12" s="3">
        <v>201</v>
      </c>
      <c r="D12" s="8" t="s">
        <v>78</v>
      </c>
    </row>
    <row r="13" spans="1:4" ht="90" x14ac:dyDescent="0.15">
      <c r="A13" s="9" t="s">
        <v>43</v>
      </c>
      <c r="B13" s="12" t="s">
        <v>44</v>
      </c>
      <c r="C13" s="3">
        <v>118</v>
      </c>
      <c r="D13" s="8" t="s">
        <v>79</v>
      </c>
    </row>
    <row r="14" spans="1:4" ht="90" x14ac:dyDescent="0.15">
      <c r="A14" s="2" t="s">
        <v>5</v>
      </c>
      <c r="B14" s="12" t="s">
        <v>80</v>
      </c>
      <c r="C14" s="3">
        <v>86</v>
      </c>
      <c r="D14" s="8" t="s">
        <v>51</v>
      </c>
    </row>
    <row r="15" spans="1:4" ht="90" x14ac:dyDescent="0.15">
      <c r="A15" s="2" t="s">
        <v>8</v>
      </c>
      <c r="B15" s="12" t="s">
        <v>81</v>
      </c>
      <c r="C15" s="3">
        <v>355</v>
      </c>
      <c r="D15" s="8" t="s">
        <v>82</v>
      </c>
    </row>
    <row r="16" spans="1:4" ht="90" x14ac:dyDescent="0.15">
      <c r="A16" s="2" t="s">
        <v>83</v>
      </c>
      <c r="B16" s="12" t="s">
        <v>84</v>
      </c>
      <c r="C16" s="3">
        <v>144</v>
      </c>
      <c r="D16" s="8" t="s">
        <v>85</v>
      </c>
    </row>
    <row r="17" spans="1:4" ht="90" x14ac:dyDescent="0.15">
      <c r="A17" s="2" t="s">
        <v>11</v>
      </c>
      <c r="B17" s="12" t="s">
        <v>86</v>
      </c>
      <c r="C17" s="3">
        <v>179</v>
      </c>
      <c r="D17" s="8" t="s">
        <v>87</v>
      </c>
    </row>
    <row r="18" spans="1:4" ht="90" x14ac:dyDescent="0.15">
      <c r="A18" s="2" t="s">
        <v>88</v>
      </c>
      <c r="B18" s="12" t="s">
        <v>89</v>
      </c>
      <c r="C18" s="3">
        <v>65</v>
      </c>
      <c r="D18" s="8" t="s">
        <v>90</v>
      </c>
    </row>
    <row r="19" spans="1:4" ht="90" x14ac:dyDescent="0.15">
      <c r="A19" s="2" t="s">
        <v>91</v>
      </c>
      <c r="B19" s="12" t="s">
        <v>92</v>
      </c>
      <c r="C19" s="3">
        <v>32</v>
      </c>
      <c r="D19" s="8" t="s">
        <v>93</v>
      </c>
    </row>
    <row r="20" spans="1:4" ht="90" x14ac:dyDescent="0.15">
      <c r="A20" s="2" t="s">
        <v>94</v>
      </c>
      <c r="B20" s="12" t="s">
        <v>95</v>
      </c>
      <c r="C20" s="3">
        <v>86</v>
      </c>
      <c r="D20" s="8" t="s">
        <v>51</v>
      </c>
    </row>
    <row r="21" spans="1:4" ht="90" x14ac:dyDescent="0.15">
      <c r="A21" s="2" t="s">
        <v>61</v>
      </c>
      <c r="B21" s="12" t="s">
        <v>96</v>
      </c>
      <c r="C21" s="3">
        <v>230</v>
      </c>
      <c r="D21" s="8" t="s">
        <v>97</v>
      </c>
    </row>
    <row r="22" spans="1:4" ht="90" x14ac:dyDescent="0.15">
      <c r="A22" s="2" t="s">
        <v>98</v>
      </c>
      <c r="B22" s="12" t="s">
        <v>99</v>
      </c>
      <c r="C22" s="3">
        <v>42</v>
      </c>
      <c r="D22" s="8" t="s">
        <v>100</v>
      </c>
    </row>
    <row r="23" spans="1:4" ht="90" x14ac:dyDescent="0.15">
      <c r="A23" s="2" t="s">
        <v>101</v>
      </c>
      <c r="B23" s="12" t="s">
        <v>102</v>
      </c>
      <c r="C23" s="3">
        <v>124</v>
      </c>
      <c r="D23" s="8" t="s">
        <v>103</v>
      </c>
    </row>
    <row r="24" spans="1:4" ht="90" x14ac:dyDescent="0.15">
      <c r="A24" s="2" t="s">
        <v>8</v>
      </c>
      <c r="B24" s="12" t="s">
        <v>104</v>
      </c>
      <c r="C24" s="3">
        <v>98</v>
      </c>
      <c r="D24" s="8" t="s">
        <v>105</v>
      </c>
    </row>
    <row r="25" spans="1:4" ht="90" x14ac:dyDescent="0.15">
      <c r="A25" s="2" t="s">
        <v>5</v>
      </c>
      <c r="B25" s="12" t="s">
        <v>106</v>
      </c>
      <c r="C25" s="3">
        <v>31</v>
      </c>
      <c r="D25" s="8" t="s">
        <v>107</v>
      </c>
    </row>
    <row r="26" spans="1:4" ht="90" x14ac:dyDescent="0.15">
      <c r="A26" s="2" t="s">
        <v>5</v>
      </c>
      <c r="B26" s="12" t="s">
        <v>108</v>
      </c>
      <c r="C26" s="3">
        <v>23</v>
      </c>
      <c r="D26" s="8" t="s">
        <v>109</v>
      </c>
    </row>
    <row r="27" spans="1:4" ht="90" x14ac:dyDescent="0.15">
      <c r="A27" s="2" t="s">
        <v>5</v>
      </c>
      <c r="B27" s="12" t="s">
        <v>110</v>
      </c>
      <c r="C27" s="3">
        <v>42</v>
      </c>
      <c r="D27" s="8" t="s">
        <v>100</v>
      </c>
    </row>
    <row r="28" spans="1:4" ht="90" x14ac:dyDescent="0.15">
      <c r="A28" s="2" t="s">
        <v>40</v>
      </c>
      <c r="B28" s="12" t="s">
        <v>111</v>
      </c>
      <c r="C28" s="3">
        <v>63</v>
      </c>
      <c r="D28" s="8" t="s">
        <v>112</v>
      </c>
    </row>
    <row r="29" spans="1:4" ht="90" x14ac:dyDescent="0.15">
      <c r="A29" s="2" t="s">
        <v>40</v>
      </c>
      <c r="B29" s="12" t="s">
        <v>113</v>
      </c>
      <c r="C29" s="3">
        <v>35</v>
      </c>
      <c r="D29" s="8" t="s">
        <v>114</v>
      </c>
    </row>
    <row r="30" spans="1:4" ht="90" x14ac:dyDescent="0.15">
      <c r="A30" s="2" t="s">
        <v>43</v>
      </c>
      <c r="B30" s="12" t="s">
        <v>115</v>
      </c>
      <c r="C30" s="3">
        <v>10</v>
      </c>
      <c r="D30" s="8" t="s">
        <v>116</v>
      </c>
    </row>
    <row r="31" spans="1:4" ht="90" x14ac:dyDescent="0.15">
      <c r="A31" s="2" t="s">
        <v>11</v>
      </c>
      <c r="B31" s="12" t="s">
        <v>117</v>
      </c>
      <c r="C31" s="3">
        <v>13</v>
      </c>
      <c r="D31" s="8" t="s">
        <v>118</v>
      </c>
    </row>
    <row r="32" spans="1:4" ht="90" x14ac:dyDescent="0.15">
      <c r="A32" s="2" t="s">
        <v>11</v>
      </c>
      <c r="B32" s="12" t="s">
        <v>119</v>
      </c>
      <c r="C32" s="3">
        <v>52</v>
      </c>
      <c r="D32" s="8" t="s">
        <v>120</v>
      </c>
    </row>
    <row r="33" spans="1:4" ht="90" x14ac:dyDescent="0.15">
      <c r="A33" s="2" t="s">
        <v>61</v>
      </c>
      <c r="B33" s="12" t="s">
        <v>121</v>
      </c>
      <c r="C33" s="3">
        <v>60</v>
      </c>
      <c r="D33" s="8" t="s">
        <v>122</v>
      </c>
    </row>
    <row r="34" spans="1:4" ht="90" x14ac:dyDescent="0.15">
      <c r="A34" s="2" t="s">
        <v>123</v>
      </c>
      <c r="B34" s="2" t="s">
        <v>21</v>
      </c>
      <c r="C34" s="3">
        <v>67</v>
      </c>
      <c r="D34" s="8" t="s">
        <v>124</v>
      </c>
    </row>
    <row r="35" spans="1:4" ht="15" x14ac:dyDescent="0.15">
      <c r="A35" s="9"/>
      <c r="B35" s="4" t="s">
        <v>23</v>
      </c>
      <c r="C35" s="5">
        <f>SUM(C4:C34)</f>
        <v>4452</v>
      </c>
      <c r="D35" s="9"/>
    </row>
    <row r="36" spans="1:4" ht="34" customHeight="1" x14ac:dyDescent="0.15">
      <c r="A36" s="20" t="s">
        <v>24</v>
      </c>
      <c r="B36" s="20"/>
      <c r="C36" s="20"/>
      <c r="D36" s="20"/>
    </row>
  </sheetData>
  <mergeCells count="2">
    <mergeCell ref="A1:D2"/>
    <mergeCell ref="A36:D3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3A62D-5E8A-415D-9400-D7BEAADD606E}">
  <dimension ref="A1:D34"/>
  <sheetViews>
    <sheetView showGridLines="0" workbookViewId="0">
      <selection sqref="A1:D2"/>
    </sheetView>
  </sheetViews>
  <sheetFormatPr baseColWidth="10" defaultColWidth="11.5" defaultRowHeight="14" x14ac:dyDescent="0.15"/>
  <cols>
    <col min="1" max="1" width="11.5" style="7"/>
    <col min="2" max="2" width="47.5" style="7" customWidth="1"/>
    <col min="3" max="3" width="13.1640625" style="7" customWidth="1"/>
    <col min="4" max="4" width="56" style="7" customWidth="1"/>
    <col min="5" max="5" width="50.83203125" style="7" customWidth="1"/>
    <col min="6" max="16384" width="11.5" style="7"/>
  </cols>
  <sheetData>
    <row r="1" spans="1:4" ht="33" customHeight="1" x14ac:dyDescent="0.15">
      <c r="A1" s="19" t="s">
        <v>125</v>
      </c>
      <c r="B1" s="19"/>
      <c r="C1" s="19"/>
      <c r="D1" s="19"/>
    </row>
    <row r="2" spans="1:4" x14ac:dyDescent="0.15">
      <c r="A2" s="19"/>
      <c r="B2" s="19"/>
      <c r="C2" s="19"/>
      <c r="D2" s="19"/>
    </row>
    <row r="3" spans="1:4" ht="15" x14ac:dyDescent="0.15">
      <c r="A3" s="1" t="s">
        <v>1</v>
      </c>
      <c r="B3" s="1" t="s">
        <v>2</v>
      </c>
      <c r="C3" s="1" t="s">
        <v>3</v>
      </c>
      <c r="D3" s="1" t="s">
        <v>4</v>
      </c>
    </row>
    <row r="4" spans="1:4" ht="90" x14ac:dyDescent="0.15">
      <c r="A4" s="2" t="s">
        <v>5</v>
      </c>
      <c r="B4" s="12" t="s">
        <v>6</v>
      </c>
      <c r="C4" s="3">
        <v>533</v>
      </c>
      <c r="D4" s="8" t="s">
        <v>126</v>
      </c>
    </row>
    <row r="5" spans="1:4" ht="90" x14ac:dyDescent="0.15">
      <c r="A5" s="2" t="s">
        <v>8</v>
      </c>
      <c r="B5" s="12" t="s">
        <v>9</v>
      </c>
      <c r="C5" s="3">
        <v>717</v>
      </c>
      <c r="D5" s="8" t="s">
        <v>127</v>
      </c>
    </row>
    <row r="6" spans="1:4" ht="90" x14ac:dyDescent="0.15">
      <c r="A6" s="2" t="s">
        <v>11</v>
      </c>
      <c r="B6" s="12" t="s">
        <v>12</v>
      </c>
      <c r="C6" s="3">
        <v>384</v>
      </c>
      <c r="D6" s="8" t="s">
        <v>128</v>
      </c>
    </row>
    <row r="7" spans="1:4" ht="90" x14ac:dyDescent="0.15">
      <c r="A7" s="2" t="s">
        <v>14</v>
      </c>
      <c r="B7" s="12" t="s">
        <v>15</v>
      </c>
      <c r="C7" s="3">
        <v>278</v>
      </c>
      <c r="D7" s="8" t="s">
        <v>129</v>
      </c>
    </row>
    <row r="8" spans="1:4" ht="90" x14ac:dyDescent="0.15">
      <c r="A8" s="2" t="s">
        <v>130</v>
      </c>
      <c r="B8" s="12" t="s">
        <v>30</v>
      </c>
      <c r="C8" s="3">
        <v>77</v>
      </c>
      <c r="D8" s="8" t="s">
        <v>131</v>
      </c>
    </row>
    <row r="9" spans="1:4" ht="90" x14ac:dyDescent="0.15">
      <c r="A9" s="2" t="s">
        <v>132</v>
      </c>
      <c r="B9" s="12" t="s">
        <v>18</v>
      </c>
      <c r="C9" s="3">
        <v>376</v>
      </c>
      <c r="D9" s="8" t="s">
        <v>133</v>
      </c>
    </row>
    <row r="10" spans="1:4" ht="90" x14ac:dyDescent="0.15">
      <c r="A10" s="9" t="s">
        <v>34</v>
      </c>
      <c r="B10" s="12" t="s">
        <v>35</v>
      </c>
      <c r="C10" s="3">
        <v>218</v>
      </c>
      <c r="D10" s="8" t="s">
        <v>134</v>
      </c>
    </row>
    <row r="11" spans="1:4" ht="75" x14ac:dyDescent="0.15">
      <c r="A11" s="2" t="s">
        <v>37</v>
      </c>
      <c r="B11" s="12" t="s">
        <v>38</v>
      </c>
      <c r="C11" s="3">
        <v>140</v>
      </c>
      <c r="D11" s="8" t="s">
        <v>135</v>
      </c>
    </row>
    <row r="12" spans="1:4" ht="90" x14ac:dyDescent="0.15">
      <c r="A12" s="9" t="s">
        <v>40</v>
      </c>
      <c r="B12" s="12" t="s">
        <v>41</v>
      </c>
      <c r="C12" s="3">
        <v>360</v>
      </c>
      <c r="D12" s="8" t="s">
        <v>136</v>
      </c>
    </row>
    <row r="13" spans="1:4" ht="90" x14ac:dyDescent="0.15">
      <c r="A13" s="9" t="s">
        <v>43</v>
      </c>
      <c r="B13" s="12" t="s">
        <v>44</v>
      </c>
      <c r="C13" s="3">
        <v>163</v>
      </c>
      <c r="D13" s="8" t="s">
        <v>137</v>
      </c>
    </row>
    <row r="14" spans="1:4" ht="90" x14ac:dyDescent="0.15">
      <c r="A14" s="2" t="s">
        <v>5</v>
      </c>
      <c r="B14" s="12" t="s">
        <v>80</v>
      </c>
      <c r="C14" s="3">
        <v>89</v>
      </c>
      <c r="D14" s="8" t="s">
        <v>138</v>
      </c>
    </row>
    <row r="15" spans="1:4" ht="90" x14ac:dyDescent="0.15">
      <c r="A15" s="2" t="s">
        <v>8</v>
      </c>
      <c r="B15" s="12" t="s">
        <v>81</v>
      </c>
      <c r="C15" s="3">
        <v>584</v>
      </c>
      <c r="D15" s="8" t="s">
        <v>139</v>
      </c>
    </row>
    <row r="16" spans="1:4" ht="90" x14ac:dyDescent="0.15">
      <c r="A16" s="2" t="s">
        <v>83</v>
      </c>
      <c r="B16" s="12" t="s">
        <v>84</v>
      </c>
      <c r="C16" s="3">
        <v>216</v>
      </c>
      <c r="D16" s="8" t="s">
        <v>140</v>
      </c>
    </row>
    <row r="17" spans="1:4" ht="90" x14ac:dyDescent="0.15">
      <c r="A17" s="2" t="s">
        <v>11</v>
      </c>
      <c r="B17" s="12" t="s">
        <v>86</v>
      </c>
      <c r="C17" s="3">
        <v>171</v>
      </c>
      <c r="D17" s="8" t="s">
        <v>141</v>
      </c>
    </row>
    <row r="18" spans="1:4" ht="90" x14ac:dyDescent="0.15">
      <c r="A18" s="2" t="s">
        <v>88</v>
      </c>
      <c r="B18" s="12" t="s">
        <v>89</v>
      </c>
      <c r="C18" s="3">
        <v>87</v>
      </c>
      <c r="D18" s="8" t="s">
        <v>142</v>
      </c>
    </row>
    <row r="19" spans="1:4" ht="90" x14ac:dyDescent="0.15">
      <c r="A19" s="2" t="s">
        <v>91</v>
      </c>
      <c r="B19" s="12" t="s">
        <v>92</v>
      </c>
      <c r="C19" s="3">
        <v>76</v>
      </c>
      <c r="D19" s="8" t="s">
        <v>143</v>
      </c>
    </row>
    <row r="20" spans="1:4" ht="90" x14ac:dyDescent="0.15">
      <c r="A20" s="2" t="s">
        <v>94</v>
      </c>
      <c r="B20" s="12" t="s">
        <v>144</v>
      </c>
      <c r="C20" s="3">
        <v>213</v>
      </c>
      <c r="D20" s="8" t="s">
        <v>145</v>
      </c>
    </row>
    <row r="21" spans="1:4" ht="90" x14ac:dyDescent="0.15">
      <c r="A21" s="2" t="s">
        <v>61</v>
      </c>
      <c r="B21" s="12" t="s">
        <v>96</v>
      </c>
      <c r="C21" s="3">
        <v>368</v>
      </c>
      <c r="D21" s="8" t="s">
        <v>146</v>
      </c>
    </row>
    <row r="22" spans="1:4" ht="90" x14ac:dyDescent="0.15">
      <c r="A22" s="2" t="s">
        <v>98</v>
      </c>
      <c r="B22" s="12" t="s">
        <v>99</v>
      </c>
      <c r="C22" s="3">
        <v>125</v>
      </c>
      <c r="D22" s="8" t="s">
        <v>147</v>
      </c>
    </row>
    <row r="23" spans="1:4" ht="90" x14ac:dyDescent="0.15">
      <c r="A23" s="2" t="s">
        <v>5</v>
      </c>
      <c r="B23" s="12" t="s">
        <v>148</v>
      </c>
      <c r="C23" s="3">
        <v>115</v>
      </c>
      <c r="D23" s="8" t="s">
        <v>149</v>
      </c>
    </row>
    <row r="24" spans="1:4" ht="90" x14ac:dyDescent="0.15">
      <c r="A24" s="2" t="s">
        <v>150</v>
      </c>
      <c r="B24" s="12" t="s">
        <v>102</v>
      </c>
      <c r="C24" s="3">
        <v>287</v>
      </c>
      <c r="D24" s="8" t="s">
        <v>151</v>
      </c>
    </row>
    <row r="25" spans="1:4" ht="90" x14ac:dyDescent="0.15">
      <c r="A25" s="2" t="s">
        <v>8</v>
      </c>
      <c r="B25" s="12" t="s">
        <v>104</v>
      </c>
      <c r="C25" s="3">
        <v>215</v>
      </c>
      <c r="D25" s="8" t="s">
        <v>152</v>
      </c>
    </row>
    <row r="26" spans="1:4" ht="90" x14ac:dyDescent="0.15">
      <c r="A26" s="2" t="s">
        <v>5</v>
      </c>
      <c r="B26" s="12" t="s">
        <v>106</v>
      </c>
      <c r="C26" s="3">
        <v>52</v>
      </c>
      <c r="D26" s="8" t="s">
        <v>153</v>
      </c>
    </row>
    <row r="27" spans="1:4" ht="90" x14ac:dyDescent="0.15">
      <c r="A27" s="2" t="s">
        <v>5</v>
      </c>
      <c r="B27" s="12" t="s">
        <v>110</v>
      </c>
      <c r="C27" s="3">
        <v>122</v>
      </c>
      <c r="D27" s="8" t="s">
        <v>154</v>
      </c>
    </row>
    <row r="28" spans="1:4" ht="90" x14ac:dyDescent="0.15">
      <c r="A28" s="2" t="s">
        <v>40</v>
      </c>
      <c r="B28" s="12" t="s">
        <v>111</v>
      </c>
      <c r="C28" s="3">
        <v>110</v>
      </c>
      <c r="D28" s="8" t="s">
        <v>155</v>
      </c>
    </row>
    <row r="29" spans="1:4" ht="90" x14ac:dyDescent="0.15">
      <c r="A29" s="2" t="s">
        <v>14</v>
      </c>
      <c r="B29" s="12" t="s">
        <v>156</v>
      </c>
      <c r="C29" s="3">
        <v>210</v>
      </c>
      <c r="D29" s="8" t="s">
        <v>157</v>
      </c>
    </row>
    <row r="30" spans="1:4" ht="90" x14ac:dyDescent="0.15">
      <c r="A30" s="2" t="s">
        <v>11</v>
      </c>
      <c r="B30" s="12" t="s">
        <v>119</v>
      </c>
      <c r="C30" s="3">
        <v>69</v>
      </c>
      <c r="D30" s="8" t="s">
        <v>158</v>
      </c>
    </row>
    <row r="31" spans="1:4" ht="90" x14ac:dyDescent="0.15">
      <c r="A31" s="2" t="s">
        <v>61</v>
      </c>
      <c r="B31" s="12" t="s">
        <v>121</v>
      </c>
      <c r="C31" s="3">
        <v>256</v>
      </c>
      <c r="D31" s="8" t="s">
        <v>159</v>
      </c>
    </row>
    <row r="32" spans="1:4" ht="15" x14ac:dyDescent="0.15">
      <c r="A32" s="2"/>
      <c r="B32" s="4" t="s">
        <v>23</v>
      </c>
      <c r="C32" s="5">
        <f>SUM(C4:C31)</f>
        <v>6611</v>
      </c>
      <c r="D32" s="9"/>
    </row>
    <row r="33" spans="1:1" x14ac:dyDescent="0.15">
      <c r="A33" s="15"/>
    </row>
    <row r="34" spans="1:1" x14ac:dyDescent="0.15">
      <c r="A34" s="15"/>
    </row>
  </sheetData>
  <mergeCells count="1">
    <mergeCell ref="A1:D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1D365-4F90-43AE-9F57-8239E369AB59}">
  <dimension ref="A1:D34"/>
  <sheetViews>
    <sheetView showGridLines="0" workbookViewId="0">
      <selection sqref="A1:D2"/>
    </sheetView>
  </sheetViews>
  <sheetFormatPr baseColWidth="10" defaultColWidth="11.5" defaultRowHeight="14" x14ac:dyDescent="0.15"/>
  <cols>
    <col min="1" max="1" width="11.5" style="7"/>
    <col min="2" max="2" width="47.5" style="7" customWidth="1"/>
    <col min="3" max="3" width="13.1640625" style="7" customWidth="1"/>
    <col min="4" max="4" width="40.6640625" style="7" customWidth="1"/>
    <col min="5" max="5" width="50.83203125" style="7" customWidth="1"/>
    <col min="6" max="16384" width="11.5" style="7"/>
  </cols>
  <sheetData>
    <row r="1" spans="1:4" ht="30" customHeight="1" x14ac:dyDescent="0.15">
      <c r="A1" s="19" t="s">
        <v>160</v>
      </c>
      <c r="B1" s="19"/>
      <c r="C1" s="19"/>
      <c r="D1" s="19"/>
    </row>
    <row r="2" spans="1:4" x14ac:dyDescent="0.15">
      <c r="A2" s="19"/>
      <c r="B2" s="19"/>
      <c r="C2" s="19"/>
      <c r="D2" s="19"/>
    </row>
    <row r="3" spans="1:4" ht="15" x14ac:dyDescent="0.15">
      <c r="A3" s="1" t="s">
        <v>1</v>
      </c>
      <c r="B3" s="1" t="s">
        <v>2</v>
      </c>
      <c r="C3" s="1" t="s">
        <v>3</v>
      </c>
      <c r="D3" s="1" t="s">
        <v>4</v>
      </c>
    </row>
    <row r="4" spans="1:4" ht="90" x14ac:dyDescent="0.15">
      <c r="A4" s="2" t="s">
        <v>5</v>
      </c>
      <c r="B4" s="12" t="s">
        <v>6</v>
      </c>
      <c r="C4" s="3">
        <v>230</v>
      </c>
      <c r="D4" s="6" t="s">
        <v>161</v>
      </c>
    </row>
    <row r="5" spans="1:4" ht="90" x14ac:dyDescent="0.15">
      <c r="A5" s="2" t="s">
        <v>8</v>
      </c>
      <c r="B5" s="12" t="s">
        <v>9</v>
      </c>
      <c r="C5" s="3">
        <v>300</v>
      </c>
      <c r="D5" s="6" t="s">
        <v>162</v>
      </c>
    </row>
    <row r="6" spans="1:4" ht="90" x14ac:dyDescent="0.15">
      <c r="A6" s="2" t="s">
        <v>11</v>
      </c>
      <c r="B6" s="12" t="s">
        <v>12</v>
      </c>
      <c r="C6" s="3">
        <v>160</v>
      </c>
      <c r="D6" s="6" t="s">
        <v>163</v>
      </c>
    </row>
    <row r="7" spans="1:4" ht="90" x14ac:dyDescent="0.15">
      <c r="A7" s="2" t="s">
        <v>14</v>
      </c>
      <c r="B7" s="12" t="s">
        <v>15</v>
      </c>
      <c r="C7" s="3">
        <v>140</v>
      </c>
      <c r="D7" s="6" t="s">
        <v>164</v>
      </c>
    </row>
    <row r="8" spans="1:4" ht="90" x14ac:dyDescent="0.15">
      <c r="A8" s="2" t="s">
        <v>130</v>
      </c>
      <c r="B8" s="12" t="s">
        <v>30</v>
      </c>
      <c r="C8" s="3">
        <v>30</v>
      </c>
      <c r="D8" s="6" t="s">
        <v>165</v>
      </c>
    </row>
    <row r="9" spans="1:4" ht="90" x14ac:dyDescent="0.15">
      <c r="A9" s="2" t="s">
        <v>132</v>
      </c>
      <c r="B9" s="12" t="s">
        <v>18</v>
      </c>
      <c r="C9" s="3">
        <v>156</v>
      </c>
      <c r="D9" s="6" t="s">
        <v>166</v>
      </c>
    </row>
    <row r="10" spans="1:4" ht="90" x14ac:dyDescent="0.15">
      <c r="A10" s="9" t="s">
        <v>34</v>
      </c>
      <c r="B10" s="12" t="s">
        <v>35</v>
      </c>
      <c r="C10" s="3">
        <v>110</v>
      </c>
      <c r="D10" s="6" t="s">
        <v>167</v>
      </c>
    </row>
    <row r="11" spans="1:4" ht="90" x14ac:dyDescent="0.15">
      <c r="A11" s="2" t="s">
        <v>37</v>
      </c>
      <c r="B11" s="12" t="s">
        <v>38</v>
      </c>
      <c r="C11" s="3">
        <v>80</v>
      </c>
      <c r="D11" s="6" t="s">
        <v>168</v>
      </c>
    </row>
    <row r="12" spans="1:4" ht="90" x14ac:dyDescent="0.15">
      <c r="A12" s="9" t="s">
        <v>40</v>
      </c>
      <c r="B12" s="12" t="s">
        <v>41</v>
      </c>
      <c r="C12" s="3">
        <v>170</v>
      </c>
      <c r="D12" s="6" t="s">
        <v>169</v>
      </c>
    </row>
    <row r="13" spans="1:4" ht="90" x14ac:dyDescent="0.15">
      <c r="A13" s="9" t="s">
        <v>43</v>
      </c>
      <c r="B13" s="12" t="s">
        <v>44</v>
      </c>
      <c r="C13" s="3">
        <v>99</v>
      </c>
      <c r="D13" s="6" t="s">
        <v>170</v>
      </c>
    </row>
    <row r="14" spans="1:4" ht="90" x14ac:dyDescent="0.15">
      <c r="A14" s="2" t="s">
        <v>5</v>
      </c>
      <c r="B14" s="12" t="s">
        <v>80</v>
      </c>
      <c r="C14" s="3">
        <v>45</v>
      </c>
      <c r="D14" s="6" t="s">
        <v>171</v>
      </c>
    </row>
    <row r="15" spans="1:4" ht="90" x14ac:dyDescent="0.15">
      <c r="A15" s="2" t="s">
        <v>8</v>
      </c>
      <c r="B15" s="12" t="s">
        <v>81</v>
      </c>
      <c r="C15" s="3">
        <v>267</v>
      </c>
      <c r="D15" s="6" t="s">
        <v>172</v>
      </c>
    </row>
    <row r="16" spans="1:4" ht="90" x14ac:dyDescent="0.15">
      <c r="A16" s="2" t="s">
        <v>83</v>
      </c>
      <c r="B16" s="12" t="s">
        <v>84</v>
      </c>
      <c r="C16" s="3">
        <v>112</v>
      </c>
      <c r="D16" s="6" t="s">
        <v>173</v>
      </c>
    </row>
    <row r="17" spans="1:4" ht="90" x14ac:dyDescent="0.15">
      <c r="A17" s="2" t="s">
        <v>11</v>
      </c>
      <c r="B17" s="12" t="s">
        <v>86</v>
      </c>
      <c r="C17" s="3">
        <v>134</v>
      </c>
      <c r="D17" s="6" t="s">
        <v>174</v>
      </c>
    </row>
    <row r="18" spans="1:4" ht="90" x14ac:dyDescent="0.15">
      <c r="A18" s="2" t="s">
        <v>88</v>
      </c>
      <c r="B18" s="12" t="s">
        <v>89</v>
      </c>
      <c r="C18" s="3">
        <v>40</v>
      </c>
      <c r="D18" s="6" t="s">
        <v>175</v>
      </c>
    </row>
    <row r="19" spans="1:4" ht="90" x14ac:dyDescent="0.15">
      <c r="A19" s="2" t="s">
        <v>91</v>
      </c>
      <c r="B19" s="12" t="s">
        <v>92</v>
      </c>
      <c r="C19" s="3">
        <v>10</v>
      </c>
      <c r="D19" s="6" t="s">
        <v>176</v>
      </c>
    </row>
    <row r="20" spans="1:4" ht="90" x14ac:dyDescent="0.15">
      <c r="A20" s="2" t="s">
        <v>94</v>
      </c>
      <c r="B20" s="12" t="s">
        <v>144</v>
      </c>
      <c r="C20" s="3">
        <v>110</v>
      </c>
      <c r="D20" s="6" t="s">
        <v>177</v>
      </c>
    </row>
    <row r="21" spans="1:4" ht="90" x14ac:dyDescent="0.15">
      <c r="A21" s="2" t="s">
        <v>61</v>
      </c>
      <c r="B21" s="12" t="s">
        <v>96</v>
      </c>
      <c r="C21" s="3">
        <v>220</v>
      </c>
      <c r="D21" s="6" t="s">
        <v>178</v>
      </c>
    </row>
    <row r="22" spans="1:4" ht="90" x14ac:dyDescent="0.15">
      <c r="A22" s="2" t="s">
        <v>98</v>
      </c>
      <c r="B22" s="12" t="s">
        <v>99</v>
      </c>
      <c r="C22" s="3">
        <v>90</v>
      </c>
      <c r="D22" s="6" t="s">
        <v>179</v>
      </c>
    </row>
    <row r="23" spans="1:4" ht="90" x14ac:dyDescent="0.15">
      <c r="A23" s="2" t="s">
        <v>5</v>
      </c>
      <c r="B23" s="12" t="s">
        <v>148</v>
      </c>
      <c r="C23" s="3">
        <v>87</v>
      </c>
      <c r="D23" s="6" t="s">
        <v>180</v>
      </c>
    </row>
    <row r="24" spans="1:4" ht="90" x14ac:dyDescent="0.15">
      <c r="A24" s="2" t="s">
        <v>150</v>
      </c>
      <c r="B24" s="12" t="s">
        <v>102</v>
      </c>
      <c r="C24" s="3">
        <v>123</v>
      </c>
      <c r="D24" s="6" t="s">
        <v>181</v>
      </c>
    </row>
    <row r="25" spans="1:4" ht="90" x14ac:dyDescent="0.15">
      <c r="A25" s="2" t="s">
        <v>8</v>
      </c>
      <c r="B25" s="12" t="s">
        <v>104</v>
      </c>
      <c r="C25" s="3">
        <v>110</v>
      </c>
      <c r="D25" s="6" t="s">
        <v>167</v>
      </c>
    </row>
    <row r="26" spans="1:4" ht="105" x14ac:dyDescent="0.15">
      <c r="A26" s="2" t="s">
        <v>5</v>
      </c>
      <c r="B26" s="12" t="s">
        <v>106</v>
      </c>
      <c r="C26" s="3">
        <v>22</v>
      </c>
      <c r="D26" s="6" t="s">
        <v>182</v>
      </c>
    </row>
    <row r="27" spans="1:4" ht="90" x14ac:dyDescent="0.15">
      <c r="A27" s="2" t="s">
        <v>5</v>
      </c>
      <c r="B27" s="12" t="s">
        <v>110</v>
      </c>
      <c r="C27" s="3">
        <v>109</v>
      </c>
      <c r="D27" s="6" t="s">
        <v>183</v>
      </c>
    </row>
    <row r="28" spans="1:4" ht="105" x14ac:dyDescent="0.15">
      <c r="A28" s="2" t="s">
        <v>40</v>
      </c>
      <c r="B28" s="12" t="s">
        <v>111</v>
      </c>
      <c r="C28" s="3">
        <v>57</v>
      </c>
      <c r="D28" s="6" t="s">
        <v>184</v>
      </c>
    </row>
    <row r="29" spans="1:4" ht="90" x14ac:dyDescent="0.15">
      <c r="A29" s="2" t="s">
        <v>14</v>
      </c>
      <c r="B29" s="12" t="s">
        <v>156</v>
      </c>
      <c r="C29" s="3">
        <v>108</v>
      </c>
      <c r="D29" s="6" t="s">
        <v>185</v>
      </c>
    </row>
    <row r="30" spans="1:4" ht="90" x14ac:dyDescent="0.15">
      <c r="A30" s="2" t="s">
        <v>11</v>
      </c>
      <c r="B30" s="12" t="s">
        <v>119</v>
      </c>
      <c r="C30" s="3">
        <v>30</v>
      </c>
      <c r="D30" s="6" t="s">
        <v>186</v>
      </c>
    </row>
    <row r="31" spans="1:4" ht="90" x14ac:dyDescent="0.15">
      <c r="A31" s="2" t="s">
        <v>61</v>
      </c>
      <c r="B31" s="12" t="s">
        <v>121</v>
      </c>
      <c r="C31" s="3">
        <v>167</v>
      </c>
      <c r="D31" s="6" t="s">
        <v>187</v>
      </c>
    </row>
    <row r="32" spans="1:4" ht="16" thickBot="1" x14ac:dyDescent="0.2">
      <c r="A32" s="16"/>
      <c r="B32" s="17" t="s">
        <v>23</v>
      </c>
      <c r="C32" s="18">
        <f>SUM(C4:C31)</f>
        <v>3316</v>
      </c>
    </row>
    <row r="33" spans="1:1" x14ac:dyDescent="0.15">
      <c r="A33" s="15"/>
    </row>
    <row r="34" spans="1:1" x14ac:dyDescent="0.15">
      <c r="A34" s="15"/>
    </row>
  </sheetData>
  <mergeCells count="1">
    <mergeCell ref="A1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5859701-449b-4689-ae14-852dd99b27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02A7BB97F7B489AC9091EED4B88DD" ma:contentTypeVersion="11" ma:contentTypeDescription="Create a new document." ma:contentTypeScope="" ma:versionID="410c022f3109ee3183bde66962c14312">
  <xsd:schema xmlns:xsd="http://www.w3.org/2001/XMLSchema" xmlns:xs="http://www.w3.org/2001/XMLSchema" xmlns:p="http://schemas.microsoft.com/office/2006/metadata/properties" xmlns:ns3="a5859701-449b-4689-ae14-852dd99b2798" targetNamespace="http://schemas.microsoft.com/office/2006/metadata/properties" ma:root="true" ma:fieldsID="d887dad38757f3c0ef1b5bd328ece8c3" ns3:_="">
    <xsd:import namespace="a5859701-449b-4689-ae14-852dd99b2798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59701-449b-4689-ae14-852dd99b2798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BBEAB6-65CA-4350-A6CC-35D32005B113}">
  <ds:schemaRefs>
    <ds:schemaRef ds:uri="a5859701-449b-4689-ae14-852dd99b2798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51C045A1-55CA-4A8F-8689-07A00E80F2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859701-449b-4689-ae14-852dd99b27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61692B-4651-400A-B17A-795AAD9AFD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2021</vt:lpstr>
      <vt:lpstr>2022</vt:lpstr>
      <vt:lpstr>2023</vt:lpstr>
      <vt:lpstr>2024</vt:lpstr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</dc:creator>
  <cp:keywords/>
  <dc:description/>
  <cp:lastModifiedBy>LAURA JULIANA PARAMO PEREZ</cp:lastModifiedBy>
  <cp:revision/>
  <dcterms:created xsi:type="dcterms:W3CDTF">2025-03-05T10:57:57Z</dcterms:created>
  <dcterms:modified xsi:type="dcterms:W3CDTF">2025-03-09T21:23:17Z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0x010100D3C02A7BB97F7B489AC9091EED4B88DD</vt:lpwstr>
  </property>
</Properties>
</file>